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6" i="90"/>
  <c r="D3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<sst xmlns="http://schemas.openxmlformats.org/spreadsheetml/2006/main" count="2404" uniqueCount="673">
  <si>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</si>
  <si>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</si>
  <si>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</si>
  <si>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</si>
  <si>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</si>
  <si>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</si>
  <si>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</si>
  <si>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</si>
  <si>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</si>
  <si>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</si>
  <si>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</si>
  <si>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</si>
  <si>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</si>
  <si>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</si>
  <si>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</si>
  <si>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</si>
  <si>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</si>
  <si>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</si>
  <si>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</si>
  <si>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</si>
  <si>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</si>
  <si>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</si>
  <si>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</si>
  <si>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</si>
  <si>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</si>
  <si>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</si>
  <si>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</si>
  <si>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</si>
  <si>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</si>
  <si>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</si>
  <si>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</si>
  <si>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</si>
  <si>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</si>
  <si>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</si>
  <si>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</si>
  <si>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</si>
  <si>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</si>
  <si>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</si>
  <si>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</si>
  <si>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</si>
  <si>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</si>
  <si>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</si>
  <si>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</si>
  <si>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</si>
  <si>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</si>
  <si>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</si>
  <si>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</si>
  <si>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</si>
  <si>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</si>
  <si>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</si>
  <si>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</si>
  <si>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</si>
  <si>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</si>
  <si>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</si>
  <si>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</si>
  <si>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</si>
  <si>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</si>
  <si>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</si>
  <si>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</si>
  <si>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</si>
  <si>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</si>
  <si>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</si>
  <si>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</si>
  <si>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</si>
  <si>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</si>
  <si>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</si>
  <si>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</si>
  <si>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</si>
  <si>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</si>
  <si>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</si>
  <si>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</si>
  <si>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</si>
  <si>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</si>
  <si>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</si>
  <si>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</si>
  <si>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</si>
  <si>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</si>
  <si>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</si>
  <si>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</si>
  <si>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</si>
  <si>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</si>
  <si>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"ЕНОТАЕВСКАЯ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</si>
  <si>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</si>
  <si>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</si>
  <si>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</si>
  <si>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</si>
  <si>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</si>
  <si>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</si>
  <si>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</si>
  <si>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</si>
  <si>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</si>
  <si>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</si>
  <si>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</si>
  <si>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</si>
  <si>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</si>
  <si>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</si>
  <si>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</si>
  <si>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</si>
  <si>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</si>
  <si>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</si>
  <si>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</si>
  <si>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</si>
  <si>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</si>
  <si>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</si>
  <si>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</si>
  <si>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</si>
  <si>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</si>
  <si>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</si>
  <si>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</si>
  <si>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</si>
  <si>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</si>
  <si>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</si>
  <si>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</si>
  <si>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</si>
  <si>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</si>
  <si>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</si>
  <si>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</si>
  <si>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</si>
  <si>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</si>
  <si>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</si>
  <si>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</si>
  <si>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</si>
  <si>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</si>
  <si>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</si>
  <si>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</si>
  <si>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</si>
  <si>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</si>
  <si>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</si>
  <si>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</si>
  <si>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</si>
  <si>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</si>
  <si>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</si>
  <si>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</si>
  <si>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</si>
  <si>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</si>
  <si>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</si>
  <si>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</si>
  <si>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</si>
  <si>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</si>
  <si>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</si>
  <si>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</si>
  <si>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</si>
  <si>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</si>
  <si>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</si>
  <si>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</si>
  <si>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</si>
  <si>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</si>
  <si>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</si>
  <si>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</si>
  <si>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</si>
  <si>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</si>
  <si>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</si>
  <si>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</si>
  <si>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</si>
  <si>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</si>
  <si>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</si>
  <si>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</si>
  <si>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</si>
  <si>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</si>
  <si>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</si>
  <si>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</si>
  <si>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</si>
  <si>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</si>
  <si>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</si>
  <si>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</si>
  <si>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</si>
  <si>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</si>
  <si>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</si>
  <si>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</si>
  <si>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</si>
  <si>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</si>
  <si>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</si>
  <si>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</si>
  <si>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</si>
  <si>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</si>
  <si>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</si>
  <si>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</si>
  <si>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</si>
  <si>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</si>
  <si>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</si>
  <si>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</si>
  <si>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</si>
  <si>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</si>
  <si>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</si>
  <si>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</si>
  <si>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</si>
  <si>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</si>
  <si>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</si>
  <si>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</si>
  <si>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</si>
  <si>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</si>
  <si>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</si>
  <si>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</si>
  <si>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</si>
  <si>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</si>
  <si>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</si>
  <si>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</si>
  <si>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</si>
  <si>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</si>
  <si>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</si>
  <si>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</si>
  <si>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</si>
  <si>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</si>
  <si>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</si>
  <si>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</si>
  <si>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</si>
  <si>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</si>
  <si>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</si>
  <si>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</si>
  <si>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</si>
  <si>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</si>
  <si>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</si>
  <si>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</si>
  <si>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</si>
  <si>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</si>
  <si>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</si>
  <si>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</si>
  <si>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</si>
  <si>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</si>
  <si>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</si>
  <si>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</si>
  <si>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</si>
  <si>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</si>
  <si>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</si>
  <si>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</si>
  <si>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</si>
  <si>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</si>
  <si>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</si>
  <si>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</si>
  <si>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</si>
  <si>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</si>
  <si>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</si>
  <si>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</si>
  <si>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</si>
  <si>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</si>
  <si>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</si>
  <si>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</si>
  <si>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</si>
  <si>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</si>
  <si>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</si>
  <si>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</si>
  <si>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</si>
  <si>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</si>
  <si>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</si>
  <si>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</si>
  <si>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</si>
  <si>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</si>
  <si>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</si>
  <si>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</si>
  <si>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</si>
  <si>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</si>
  <si>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</si>
  <si>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</si>
  <si>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</si>
  <si>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</si>
  <si>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</si>
  <si>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</si>
  <si>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</si>
  <si>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</si>
  <si>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</si>
  <si>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</si>
  <si>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</si>
  <si>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</si>
  <si>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</si>
  <si>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</si>
  <si>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</si>
  <si>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</si>
  <si>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</si>
  <si>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</si>
  <si>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</si>
  <si>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</si>
  <si>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</si>
  <si>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</si>
  <si>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</si>
  <si>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</si>
  <si>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</si>
  <si>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</si>
  <si>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</si>
  <si>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</si>
  <si>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</si>
  <si>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</si>
  <si>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</si>
  <si>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</si>
  <si>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</si>
  <si>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</si>
  <si>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</si>
  <si>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</si>
  <si>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</si>
  <si>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</si>
  <si>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</si>
  <si>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</si>
  <si>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</si>
  <si>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</si>
  <si>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</si>
  <si>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</si>
  <si>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</si>
  <si>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</si>
  <si>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</si>
  <si>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</si>
  <si>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</si>
  <si>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</si>
  <si>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</si>
  <si>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</si>
  <si>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</si>
  <si>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</si>
  <si>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</si>
  <si>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</si>
  <si>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</si>
  <si>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</si>
  <si>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</si>
  <si>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</si>
  <si>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</si>
  <si>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</si>
  <si>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</si>
  <si>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</si>
  <si>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</si>
  <si>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</si>
  <si>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</si>
  <si>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</si>
  <si>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</si>
  <si>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</si>
  <si>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</si>
  <si>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</si>
  <si>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</si>
  <si>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</si>
  <si>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</si>
  <si>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</si>
  <si>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</si>
  <si>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</si>
  <si>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</si>
  <si>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</si>
  <si>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</si>
  <si>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</si>
  <si>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</si>
  <si>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</si>
  <si>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</si>
  <si>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</si>
  <si>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</si>
  <si>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</si>
  <si>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</si>
  <si>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</si>
  <si>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</si>
  <si>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</si>
  <si>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</si>
  <si>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</si>
  <si>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</si>
  <si>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</si>
  <si>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</si>
  <si>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</si>
  <si>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</si>
  <si>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</si>
  <si>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</si>
  <si>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</si>
  <si>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</si>
  <si>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</si>
  <si>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</si>
  <si>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</si>
  <si>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</si>
  <si>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</si>
  <si>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</si>
  <si>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</si>
  <si>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</si>
  <si>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</si>
  <si>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</si>
  <si>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</si>
  <si>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</si>
  <si>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</si>
  <si>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</si>
  <si>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</si>
  <si>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</si>
  <si>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</si>
  <si>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</si>
  <si>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</si>
  <si>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</si>
  <si>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</si>
  <si>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</si>
  <si>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</si>
  <si>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</si>
  <si>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</si>
  <si>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</si>
  <si>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</si>
  <si>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</si>
  <si>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</si>
  <si>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</si>
  <si>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</si>
  <si>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</si>
  <si>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</si>
  <si>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</si>
  <si>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</si>
  <si>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</si>
  <si>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</si>
  <si>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</si>
  <si>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</si>
  <si>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</si>
  <si>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</si>
  <si>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</si>
  <si>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</si>
  <si>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</si>
  <si>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</si>
  <si>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</si>
  <si>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</si>
  <si>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</si>
  <si>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</si>
  <si>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</si>
  <si>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</si>
  <si>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</si>
  <si>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</si>
  <si>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</si>
  <si>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</si>
  <si>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</si>
  <si>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</si>
  <si>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</si>
  <si>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</si>
  <si>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</si>
  <si>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</si>
  <si>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</si>
  <si>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</si>
  <si>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</si>
  <si>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</si>
  <si>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</si>
  <si>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</si>
  <si>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</si>
  <si>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</si>
  <si>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</si>
  <si>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</si>
  <si>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</si>
  <si>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</si>
  <si>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</si>
  <si>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</si>
  <si>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</si>
  <si>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</si>
  <si>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</si>
  <si>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</si>
  <si>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</si>
  <si>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</si>
  <si>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</si>
  <si>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</si>
  <si>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</si>
  <si>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</si>
  <si>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</si>
  <si>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</si>
  <si>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</si>
  <si>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</si>
  <si>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</si>
  <si>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</si>
  <si>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</si>
  <si>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</si>
  <si>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</si>
  <si>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</si>
  <si>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</si>
  <si>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</si>
  <si>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</si>
  <si>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</si>
  <si>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</si>
  <si>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</si>
  <si>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</si>
  <si>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</si>
  <si>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</si>
  <si>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</si>
  <si>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</si>
  <si>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</si>
  <si>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</si>
  <si>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</si>
  <si>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</si>
  <si>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</si>
  <si>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</si>
  <si>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</si>
  <si>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</si>
  <si>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</si>
  <si>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</si>
  <si>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</si>
  <si>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</si>
  <si>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</si>
  <si>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</si>
  <si>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</si>
  <si>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</si>
  <si>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</si>
  <si>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</si>
  <si>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</si>
  <si>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</si>
  <si>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</si>
  <si>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</si>
  <si>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</si>
  <si>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</si>
  <si>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</si>
  <si>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</si>
  <si>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</si>
  <si>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</si>
  <si>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</si>
  <si>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</si>
  <si>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</si>
  <si>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</si>
  <si>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</si>
  <si>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</si>
  <si>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</si>
  <si>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</si>
  <si>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</si>
  <si>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</si>
  <si>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</si>
  <si>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</si>
  <si>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</si>
  <si>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</si>
  <si>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</si>
  <si>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</si>
  <si>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</si>
  <si>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</si>
  <si>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</si>
  <si>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</si>
  <si>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</si>
  <si>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</si>
  <si>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</si>
  <si>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</si>
  <si>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</si>
  <si>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</si>
  <si>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</si>
  <si>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</si>
  <si>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</si>
  <si>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</si>
  <si>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</si>
  <si>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</si>
  <si>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</si>
  <si>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</si>
  <si>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</si>
  <si>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</si>
  <si>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</si>
  <si>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</si>
  <si>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</si>
  <si>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</si>
  <si>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</si>
  <si>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</si>
  <si>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</si>
  <si>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</si>
  <si>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</si>
  <si>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</si>
  <si>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</si>
  <si>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</si>
  <si>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</si>
  <si>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</si>
  <si>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</si>
  <si>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</si>
  <si>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</si>
  <si>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</si>
  <si>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</si>
  <si>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</si>
  <si>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</si>
  <si>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</si>
  <si>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</si>
  <si>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</si>
  <si>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</si>
  <si>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</si>
  <si>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</si>
  <si>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</si>
  <si>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</si>
  <si>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</si>
  <si>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</si>
  <si>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</si>
  <si>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</si>
  <si>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</si>
  <si>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</si>
  <si>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</si>
  <si>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</si>
  <si>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</si>
  <si>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</si>
  <si>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</si>
  <si>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</si>
  <si>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</si>
  <si>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</si>
  <si>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</si>
  <si>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</si>
  <si>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</si>
  <si>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</si>
  <si>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</si>
  <si>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</si>
  <si>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</si>
  <si>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</si>
  <si>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</si>
  <si>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</si>
  <si>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</si>
  <si>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</si>
  <si>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</si>
  <si>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</si>
  <si>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</si>
  <si>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</si>
  <si>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</si>
  <si>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</si>
  <si>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</si>
  <si>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</si>
  <si>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</si>
  <si>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</si>
  <si>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</si>
  <si>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</si>
  <si>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</si>
  <si>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</si>
  <si>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</si>
  <si>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</si>
  <si>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</si>
  <si>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</si>
  <si>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</si>
  <si>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</si>
  <si>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</si>
  <si>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</si>
  <si>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</si>
  <si>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</si>
  <si>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</si>
  <si>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</si>
  <si>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</si>
  <si>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</si>
  <si>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</si>
  <si>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</si>
  <si>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</si>
  <si>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</si>
  <si>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</si>
  <si>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</si>
  <si>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</si>
  <si>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</si>
  <si>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</si>
  <si>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</si>
  <si>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</si>
  <si>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</si>
  <si>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</si>
  <si>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</si>
  <si>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</si>
  <si>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</si>
  <si>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</si>
  <si>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</si>
  <si>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</si>
  <si>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</si>
  <si>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</si>
  <si>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</si>
  <si>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</si>
  <si>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</si>
  <si>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</si>
  <si>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</si>
  <si>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</si>
  <si>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</si>
  <si>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</si>
  <si>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</si>
  <si>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</si>
  <si>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</si>
  <si>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</si>
  <si>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</si>
  <si>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</si>
  <si>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</si>
  <si>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</si>
  <si>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дерматовенерологии</t>
  </si>
  <si>
    <t>(ДН) Прочие</t>
  </si>
  <si>
    <t>кардиологии</t>
  </si>
  <si>
    <t>(ДН) БСК</t>
  </si>
  <si>
    <t>неврологии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</si>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</sst>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300039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4189</v>
      </c>
      <c r="H10" s="50">
        <v>2289</v>
      </c>
      <c r="I10" s="50">
        <v>1900</v>
      </c>
      <c r="J10" s="50">
        <v>1000</v>
      </c>
      <c r="K10" s="11">
        <v>3.8</v>
      </c>
      <c r="L10" s="12">
        <f t="shared" ref="L10:L41" si="2">ROUND(J10*K10,0)</f>
        <v>3800</v>
      </c>
      <c r="M10" s="13">
        <f t="shared" ref="M10:M41" si="3">F10+G10+L10</f>
        <v>7989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4189</v>
      </c>
      <c r="AB10" s="12">
        <f t="shared" ref="AB10:AB41" si="12">H10+R10</f>
        <v>2289</v>
      </c>
      <c r="AC10" s="12">
        <f t="shared" ref="AC10:AC41" si="13">I10+S10</f>
        <v>1900</v>
      </c>
      <c r="AD10" s="12">
        <f t="shared" ref="AD10:AD41" si="14">J10+T10</f>
        <v>1000</v>
      </c>
      <c r="AE10" s="12">
        <f t="shared" ref="AE10:AE41" si="15">L10+V10</f>
        <v>3800</v>
      </c>
      <c r="AF10" s="12">
        <f t="shared" ref="AF10:AF41" si="16">M10+W10</f>
        <v>7989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4649</v>
      </c>
      <c r="H12" s="50">
        <v>3299</v>
      </c>
      <c r="I12" s="50">
        <v>1350</v>
      </c>
      <c r="J12" s="50">
        <v>850</v>
      </c>
      <c r="K12" s="15">
        <v>2.5</v>
      </c>
      <c r="L12" s="18">
        <f t="shared" si="2"/>
        <v>2125</v>
      </c>
      <c r="M12" s="19">
        <f t="shared" si="3"/>
        <v>6774</v>
      </c>
      <c r="N12" s="56">
        <v>0</v>
      </c>
      <c r="O12" s="51">
        <v>0</v>
      </c>
      <c r="P12" s="3">
        <f t="shared" si="4"/>
        <v>0</v>
      </c>
      <c r="Q12" s="12">
        <f t="shared" si="5"/>
        <v>2300</v>
      </c>
      <c r="R12" s="50">
        <v>1800</v>
      </c>
      <c r="S12" s="50">
        <v>500</v>
      </c>
      <c r="T12" s="50">
        <v>800</v>
      </c>
      <c r="U12" s="15">
        <v>2.5</v>
      </c>
      <c r="V12" s="18">
        <f t="shared" si="6"/>
        <v>2000</v>
      </c>
      <c r="W12" s="59">
        <f t="shared" si="7"/>
        <v>4300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6949</v>
      </c>
      <c r="AB12" s="18">
        <f t="shared" si="12"/>
        <v>5099</v>
      </c>
      <c r="AC12" s="18">
        <f t="shared" si="13"/>
        <v>1850</v>
      </c>
      <c r="AD12" s="18">
        <f t="shared" si="14"/>
        <v>1650</v>
      </c>
      <c r="AE12" s="18">
        <f t="shared" si="15"/>
        <v>4125</v>
      </c>
      <c r="AF12" s="18">
        <f t="shared" si="16"/>
        <v>11074</v>
      </c>
      <c r="AG12" s="80">
        <v>4670</v>
      </c>
      <c r="AH12" s="81">
        <f t="shared" si="17"/>
        <v>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150</v>
      </c>
      <c r="H16" s="50">
        <v>0</v>
      </c>
      <c r="I16" s="50">
        <v>150</v>
      </c>
      <c r="J16" s="50">
        <v>0</v>
      </c>
      <c r="K16" s="15">
        <v>2.7</v>
      </c>
      <c r="L16" s="18">
        <f t="shared" si="2"/>
        <v>0</v>
      </c>
      <c r="M16" s="19">
        <f t="shared" si="3"/>
        <v>150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150</v>
      </c>
      <c r="AB16" s="18">
        <f t="shared" si="12"/>
        <v>0</v>
      </c>
      <c r="AC16" s="18">
        <f t="shared" si="13"/>
        <v>150</v>
      </c>
      <c r="AD16" s="18">
        <f t="shared" si="14"/>
        <v>0</v>
      </c>
      <c r="AE16" s="18">
        <f t="shared" si="15"/>
        <v>0</v>
      </c>
      <c r="AF16" s="18">
        <f t="shared" si="16"/>
        <v>150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800</v>
      </c>
      <c r="H17" s="50">
        <v>250</v>
      </c>
      <c r="I17" s="50">
        <v>550</v>
      </c>
      <c r="J17" s="50">
        <v>480</v>
      </c>
      <c r="K17" s="16">
        <v>4.2</v>
      </c>
      <c r="L17" s="18">
        <f t="shared" si="2"/>
        <v>2016</v>
      </c>
      <c r="M17" s="19">
        <f t="shared" si="3"/>
        <v>2816</v>
      </c>
      <c r="N17" s="56">
        <v>0</v>
      </c>
      <c r="O17" s="51">
        <v>0</v>
      </c>
      <c r="P17" s="3">
        <f t="shared" si="4"/>
        <v>0</v>
      </c>
      <c r="Q17" s="12">
        <f t="shared" si="5"/>
        <v>700</v>
      </c>
      <c r="R17" s="50">
        <v>50</v>
      </c>
      <c r="S17" s="50">
        <v>650</v>
      </c>
      <c r="T17" s="50">
        <v>400</v>
      </c>
      <c r="U17" s="16">
        <v>4.2</v>
      </c>
      <c r="V17" s="18">
        <f t="shared" si="6"/>
        <v>1680</v>
      </c>
      <c r="W17" s="59">
        <f t="shared" si="7"/>
        <v>2380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1500</v>
      </c>
      <c r="AB17" s="18">
        <f t="shared" si="12"/>
        <v>300</v>
      </c>
      <c r="AC17" s="18">
        <f t="shared" si="13"/>
        <v>1200</v>
      </c>
      <c r="AD17" s="18">
        <f t="shared" si="14"/>
        <v>880</v>
      </c>
      <c r="AE17" s="18">
        <f t="shared" si="15"/>
        <v>3696</v>
      </c>
      <c r="AF17" s="18">
        <f t="shared" si="16"/>
        <v>5196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350</v>
      </c>
      <c r="H19" s="50">
        <v>0</v>
      </c>
      <c r="I19" s="50">
        <v>350</v>
      </c>
      <c r="J19" s="50">
        <v>0</v>
      </c>
      <c r="K19" s="15">
        <v>2.4</v>
      </c>
      <c r="L19" s="18">
        <f t="shared" si="2"/>
        <v>0</v>
      </c>
      <c r="M19" s="19">
        <f t="shared" si="3"/>
        <v>350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350</v>
      </c>
      <c r="AB19" s="18">
        <f t="shared" si="12"/>
        <v>0</v>
      </c>
      <c r="AC19" s="18">
        <f t="shared" si="13"/>
        <v>350</v>
      </c>
      <c r="AD19" s="18">
        <f t="shared" si="14"/>
        <v>0</v>
      </c>
      <c r="AE19" s="18">
        <f t="shared" si="15"/>
        <v>0</v>
      </c>
      <c r="AF19" s="18">
        <f t="shared" si="16"/>
        <v>350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1050</v>
      </c>
      <c r="H23" s="50">
        <v>0</v>
      </c>
      <c r="I23" s="50">
        <v>1050</v>
      </c>
      <c r="J23" s="50">
        <v>450</v>
      </c>
      <c r="K23" s="15">
        <v>3.1</v>
      </c>
      <c r="L23" s="18">
        <f t="shared" si="2"/>
        <v>1395</v>
      </c>
      <c r="M23" s="19">
        <f t="shared" si="3"/>
        <v>2445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1050</v>
      </c>
      <c r="AB23" s="18">
        <f t="shared" si="12"/>
        <v>0</v>
      </c>
      <c r="AC23" s="18">
        <f t="shared" si="13"/>
        <v>1050</v>
      </c>
      <c r="AD23" s="18">
        <f t="shared" si="14"/>
        <v>450</v>
      </c>
      <c r="AE23" s="18">
        <f t="shared" si="15"/>
        <v>1395</v>
      </c>
      <c r="AF23" s="18">
        <f t="shared" si="16"/>
        <v>2445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1050</v>
      </c>
      <c r="H26" s="50">
        <v>150</v>
      </c>
      <c r="I26" s="50">
        <v>900</v>
      </c>
      <c r="J26" s="50">
        <v>520</v>
      </c>
      <c r="K26" s="15">
        <v>2.9</v>
      </c>
      <c r="L26" s="18">
        <f t="shared" si="2"/>
        <v>1508</v>
      </c>
      <c r="M26" s="19">
        <f t="shared" si="3"/>
        <v>2558</v>
      </c>
      <c r="N26" s="56">
        <v>0</v>
      </c>
      <c r="O26" s="51">
        <v>0</v>
      </c>
      <c r="P26" s="3">
        <f t="shared" si="4"/>
        <v>0</v>
      </c>
      <c r="Q26" s="12">
        <f t="shared" si="5"/>
        <v>500</v>
      </c>
      <c r="R26" s="50">
        <v>0</v>
      </c>
      <c r="S26" s="50">
        <v>500</v>
      </c>
      <c r="T26" s="50">
        <v>400</v>
      </c>
      <c r="U26" s="15">
        <v>2.9</v>
      </c>
      <c r="V26" s="18">
        <f t="shared" si="6"/>
        <v>1160</v>
      </c>
      <c r="W26" s="59">
        <f t="shared" si="7"/>
        <v>1660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1550</v>
      </c>
      <c r="AB26" s="18">
        <f t="shared" si="12"/>
        <v>150</v>
      </c>
      <c r="AC26" s="18">
        <f t="shared" si="13"/>
        <v>1400</v>
      </c>
      <c r="AD26" s="18">
        <f t="shared" si="14"/>
        <v>920</v>
      </c>
      <c r="AE26" s="18">
        <f t="shared" si="15"/>
        <v>2668</v>
      </c>
      <c r="AF26" s="18">
        <f t="shared" si="16"/>
        <v>4218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450</v>
      </c>
      <c r="H29" s="50">
        <v>0</v>
      </c>
      <c r="I29" s="50">
        <v>450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1450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450</v>
      </c>
      <c r="AB29" s="18">
        <f t="shared" si="12"/>
        <v>0</v>
      </c>
      <c r="AC29" s="18">
        <f t="shared" si="13"/>
        <v>450</v>
      </c>
      <c r="AD29" s="18">
        <f t="shared" si="14"/>
        <v>400</v>
      </c>
      <c r="AE29" s="18">
        <f t="shared" si="15"/>
        <v>1000</v>
      </c>
      <c r="AF29" s="18">
        <f t="shared" si="16"/>
        <v>1450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850</v>
      </c>
      <c r="H31" s="50">
        <v>100</v>
      </c>
      <c r="I31" s="50">
        <v>750</v>
      </c>
      <c r="J31" s="50">
        <v>450</v>
      </c>
      <c r="K31" s="16">
        <v>4.0999999999999996</v>
      </c>
      <c r="L31" s="18">
        <f t="shared" si="2"/>
        <v>1845</v>
      </c>
      <c r="M31" s="19">
        <f t="shared" si="3"/>
        <v>2695</v>
      </c>
      <c r="N31" s="56">
        <v>0</v>
      </c>
      <c r="O31" s="51">
        <v>0</v>
      </c>
      <c r="P31" s="3">
        <f t="shared" si="4"/>
        <v>0</v>
      </c>
      <c r="Q31" s="12">
        <f t="shared" si="5"/>
        <v>500</v>
      </c>
      <c r="R31" s="50">
        <v>0</v>
      </c>
      <c r="S31" s="50">
        <v>500</v>
      </c>
      <c r="T31" s="50">
        <v>622</v>
      </c>
      <c r="U31" s="16">
        <v>4.0999999999999996</v>
      </c>
      <c r="V31" s="18">
        <f t="shared" si="6"/>
        <v>2550</v>
      </c>
      <c r="W31" s="59">
        <f t="shared" si="7"/>
        <v>3050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1350</v>
      </c>
      <c r="AB31" s="18">
        <f t="shared" si="12"/>
        <v>100</v>
      </c>
      <c r="AC31" s="18">
        <f t="shared" si="13"/>
        <v>1250</v>
      </c>
      <c r="AD31" s="18">
        <f t="shared" si="14"/>
        <v>1072</v>
      </c>
      <c r="AE31" s="18">
        <f t="shared" si="15"/>
        <v>4395</v>
      </c>
      <c r="AF31" s="18">
        <f t="shared" si="16"/>
        <v>5745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700</v>
      </c>
      <c r="H33" s="50">
        <v>100</v>
      </c>
      <c r="I33" s="50">
        <v>600</v>
      </c>
      <c r="J33" s="50">
        <v>400</v>
      </c>
      <c r="K33" s="16">
        <v>3.8</v>
      </c>
      <c r="L33" s="18">
        <f t="shared" si="2"/>
        <v>1520</v>
      </c>
      <c r="M33" s="19">
        <f t="shared" si="3"/>
        <v>2220</v>
      </c>
      <c r="N33" s="56">
        <v>0</v>
      </c>
      <c r="O33" s="51">
        <v>0</v>
      </c>
      <c r="P33" s="3">
        <f t="shared" si="4"/>
        <v>0</v>
      </c>
      <c r="Q33" s="12">
        <f t="shared" si="5"/>
        <v>500</v>
      </c>
      <c r="R33" s="50">
        <v>0</v>
      </c>
      <c r="S33" s="50">
        <v>500</v>
      </c>
      <c r="T33" s="50">
        <v>350</v>
      </c>
      <c r="U33" s="16">
        <v>3.8</v>
      </c>
      <c r="V33" s="18">
        <f t="shared" si="6"/>
        <v>1330</v>
      </c>
      <c r="W33" s="59">
        <f t="shared" si="7"/>
        <v>1830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1200</v>
      </c>
      <c r="AB33" s="18">
        <f t="shared" si="12"/>
        <v>100</v>
      </c>
      <c r="AC33" s="18">
        <f t="shared" si="13"/>
        <v>1100</v>
      </c>
      <c r="AD33" s="18">
        <f t="shared" si="14"/>
        <v>750</v>
      </c>
      <c r="AE33" s="18">
        <f t="shared" si="15"/>
        <v>2850</v>
      </c>
      <c r="AF33" s="18">
        <f t="shared" si="16"/>
        <v>4050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9331</v>
      </c>
      <c r="R34" s="50">
        <v>4615</v>
      </c>
      <c r="S34" s="68">
        <v>4716</v>
      </c>
      <c r="T34" s="68">
        <v>4500</v>
      </c>
      <c r="U34" s="15">
        <v>2.8</v>
      </c>
      <c r="V34" s="18">
        <f t="shared" si="6"/>
        <v>12600</v>
      </c>
      <c r="W34" s="59">
        <f t="shared" si="7"/>
        <v>21931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9331</v>
      </c>
      <c r="AB34" s="18">
        <f t="shared" si="12"/>
        <v>4615</v>
      </c>
      <c r="AC34" s="18">
        <f t="shared" si="13"/>
        <v>4716</v>
      </c>
      <c r="AD34" s="18">
        <f t="shared" si="14"/>
        <v>4500</v>
      </c>
      <c r="AE34" s="18">
        <f t="shared" si="15"/>
        <v>12600</v>
      </c>
      <c r="AF34" s="18">
        <f t="shared" si="16"/>
        <v>21931</v>
      </c>
      <c r="AG34" s="80">
        <v>3200</v>
      </c>
      <c r="AH34" s="81">
        <f t="shared" si="17"/>
        <v>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740</v>
      </c>
      <c r="H38" s="50">
        <v>0</v>
      </c>
      <c r="I38" s="68">
        <v>740</v>
      </c>
      <c r="J38" s="68">
        <v>800</v>
      </c>
      <c r="K38" s="15">
        <v>2</v>
      </c>
      <c r="L38" s="18">
        <f t="shared" si="2"/>
        <v>1600</v>
      </c>
      <c r="M38" s="19">
        <f t="shared" si="3"/>
        <v>2340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740</v>
      </c>
      <c r="AB38" s="18">
        <f t="shared" si="12"/>
        <v>0</v>
      </c>
      <c r="AC38" s="18">
        <f t="shared" si="13"/>
        <v>740</v>
      </c>
      <c r="AD38" s="18">
        <f t="shared" si="14"/>
        <v>800</v>
      </c>
      <c r="AE38" s="18">
        <f t="shared" si="15"/>
        <v>1600</v>
      </c>
      <c r="AF38" s="18">
        <f t="shared" si="16"/>
        <v>2340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1800</v>
      </c>
      <c r="R46" s="50">
        <v>0</v>
      </c>
      <c r="S46" s="68">
        <v>1800</v>
      </c>
      <c r="T46" s="68">
        <v>400</v>
      </c>
      <c r="U46" s="15">
        <v>2</v>
      </c>
      <c r="V46" s="18">
        <f t="shared" si="24"/>
        <v>800</v>
      </c>
      <c r="W46" s="59">
        <f t="shared" si="25"/>
        <v>2600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1800</v>
      </c>
      <c r="AB46" s="18">
        <f t="shared" si="30"/>
        <v>0</v>
      </c>
      <c r="AC46" s="18">
        <f t="shared" si="31"/>
        <v>1800</v>
      </c>
      <c r="AD46" s="18">
        <f t="shared" si="32"/>
        <v>400</v>
      </c>
      <c r="AE46" s="18">
        <f t="shared" si="33"/>
        <v>800</v>
      </c>
      <c r="AF46" s="18">
        <f t="shared" si="34"/>
        <v>2600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13110</v>
      </c>
      <c r="H47" s="5">
        <v>9150</v>
      </c>
      <c r="I47" s="5">
        <v>3960</v>
      </c>
      <c r="J47" s="5">
        <v>4300</v>
      </c>
      <c r="K47" s="15">
        <v>2.7</v>
      </c>
      <c r="L47" s="18">
        <f t="shared" si="20"/>
        <v>11610</v>
      </c>
      <c r="M47" s="19">
        <f t="shared" si="21"/>
        <v>24720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13110</v>
      </c>
      <c r="AB47" s="18">
        <f t="shared" si="30"/>
        <v>9150</v>
      </c>
      <c r="AC47" s="18">
        <f t="shared" si="31"/>
        <v>3960</v>
      </c>
      <c r="AD47" s="18">
        <f t="shared" si="32"/>
        <v>4300</v>
      </c>
      <c r="AE47" s="18">
        <f t="shared" si="33"/>
        <v>11610</v>
      </c>
      <c r="AF47" s="18">
        <f t="shared" si="34"/>
        <v>24720</v>
      </c>
      <c r="AG47" s="80">
        <v>4670</v>
      </c>
      <c r="AH47" s="81">
        <f t="shared" si="35"/>
        <v>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1463</v>
      </c>
      <c r="H50" s="50">
        <v>1313</v>
      </c>
      <c r="I50" s="50">
        <v>150</v>
      </c>
      <c r="J50" s="50">
        <v>400</v>
      </c>
      <c r="K50" s="15">
        <v>2.6</v>
      </c>
      <c r="L50" s="18">
        <f t="shared" si="20"/>
        <v>1040</v>
      </c>
      <c r="M50" s="19">
        <f t="shared" si="21"/>
        <v>2503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1463</v>
      </c>
      <c r="AB50" s="18">
        <f t="shared" si="30"/>
        <v>1313</v>
      </c>
      <c r="AC50" s="18">
        <f t="shared" si="31"/>
        <v>150</v>
      </c>
      <c r="AD50" s="18">
        <f t="shared" si="32"/>
        <v>400</v>
      </c>
      <c r="AE50" s="18">
        <f t="shared" si="33"/>
        <v>1040</v>
      </c>
      <c r="AF50" s="18">
        <f t="shared" si="34"/>
        <v>2503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550</v>
      </c>
      <c r="H52" s="50">
        <v>150</v>
      </c>
      <c r="I52" s="50">
        <v>400</v>
      </c>
      <c r="J52" s="50">
        <v>600</v>
      </c>
      <c r="K52" s="15">
        <v>3</v>
      </c>
      <c r="L52" s="18">
        <f t="shared" si="20"/>
        <v>1800</v>
      </c>
      <c r="M52" s="19">
        <f t="shared" si="21"/>
        <v>2350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550</v>
      </c>
      <c r="AB52" s="18">
        <f t="shared" si="30"/>
        <v>150</v>
      </c>
      <c r="AC52" s="18">
        <f t="shared" si="31"/>
        <v>400</v>
      </c>
      <c r="AD52" s="18">
        <f t="shared" si="32"/>
        <v>600</v>
      </c>
      <c r="AE52" s="18">
        <f t="shared" si="33"/>
        <v>1800</v>
      </c>
      <c r="AF52" s="18">
        <f t="shared" si="34"/>
        <v>2350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600</v>
      </c>
      <c r="H55" s="50">
        <v>0</v>
      </c>
      <c r="I55" s="50">
        <v>600</v>
      </c>
      <c r="J55" s="50">
        <v>700</v>
      </c>
      <c r="K55" s="15">
        <v>2.5</v>
      </c>
      <c r="L55" s="18">
        <f t="shared" si="20"/>
        <v>1750</v>
      </c>
      <c r="M55" s="19">
        <f t="shared" si="21"/>
        <v>2350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600</v>
      </c>
      <c r="AB55" s="18">
        <f t="shared" si="30"/>
        <v>0</v>
      </c>
      <c r="AC55" s="18">
        <f t="shared" si="31"/>
        <v>600</v>
      </c>
      <c r="AD55" s="18">
        <f t="shared" si="32"/>
        <v>700</v>
      </c>
      <c r="AE55" s="18">
        <f t="shared" si="33"/>
        <v>1750</v>
      </c>
      <c r="AF55" s="18">
        <f t="shared" si="34"/>
        <v>2350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40</v>
      </c>
      <c r="R56" s="50">
        <v>0</v>
      </c>
      <c r="S56" s="50">
        <v>40</v>
      </c>
      <c r="T56" s="50">
        <v>250</v>
      </c>
      <c r="U56" s="15">
        <v>2.5</v>
      </c>
      <c r="V56" s="18">
        <f t="shared" si="24"/>
        <v>625</v>
      </c>
      <c r="W56" s="59">
        <f t="shared" si="25"/>
        <v>665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40</v>
      </c>
      <c r="AB56" s="18">
        <f t="shared" si="30"/>
        <v>0</v>
      </c>
      <c r="AC56" s="18">
        <f t="shared" si="31"/>
        <v>40</v>
      </c>
      <c r="AD56" s="18">
        <f t="shared" si="32"/>
        <v>250</v>
      </c>
      <c r="AE56" s="18">
        <f t="shared" si="33"/>
        <v>625</v>
      </c>
      <c r="AF56" s="18">
        <f t="shared" si="34"/>
        <v>665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5930</v>
      </c>
      <c r="H57" s="148">
        <v>0</v>
      </c>
      <c r="I57" s="148">
        <v>5930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5930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140</v>
      </c>
      <c r="R57" s="149">
        <v>0</v>
      </c>
      <c r="S57" s="149">
        <v>140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140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6070</v>
      </c>
      <c r="AB57" s="145">
        <f t="shared" si="30"/>
        <v>0</v>
      </c>
      <c r="AC57" s="145">
        <f t="shared" si="31"/>
        <v>6070</v>
      </c>
      <c r="AD57" s="145">
        <f t="shared" si="32"/>
        <v>0</v>
      </c>
      <c r="AE57" s="145">
        <f t="shared" si="33"/>
        <v>0</v>
      </c>
      <c r="AF57" s="145">
        <f t="shared" si="34"/>
        <v>6070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20</v>
      </c>
      <c r="H60" s="148">
        <v>20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20</v>
      </c>
      <c r="AB60" s="145">
        <f t="shared" si="30"/>
        <v>20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120</v>
      </c>
      <c r="H61" s="148">
        <v>120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120</v>
      </c>
      <c r="AB61" s="145">
        <f t="shared" si="30"/>
        <v>120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3757</v>
      </c>
      <c r="H63" s="149">
        <v>3757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3757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3757</v>
      </c>
      <c r="AB63" s="145">
        <f t="shared" si="30"/>
        <v>3757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3757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200</v>
      </c>
      <c r="I64" s="149">
        <v>400</v>
      </c>
      <c r="J64" s="149">
        <v>500</v>
      </c>
      <c r="K64" s="143">
        <v>2</v>
      </c>
      <c r="L64" s="145">
        <f t="shared" si="20"/>
        <v>1000</v>
      </c>
      <c r="M64" s="146">
        <f t="shared" si="21"/>
        <v>1600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100</v>
      </c>
      <c r="S64" s="149">
        <v>100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400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800</v>
      </c>
      <c r="AB64" s="145">
        <f t="shared" si="30"/>
        <v>300</v>
      </c>
      <c r="AC64" s="145">
        <f t="shared" si="31"/>
        <v>500</v>
      </c>
      <c r="AD64" s="145">
        <f t="shared" si="32"/>
        <v>600</v>
      </c>
      <c r="AE64" s="145">
        <f t="shared" si="33"/>
        <v>1200</v>
      </c>
      <c r="AF64" s="145">
        <f t="shared" si="34"/>
        <v>2000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1006</v>
      </c>
      <c r="H65" s="149">
        <v>400</v>
      </c>
      <c r="I65" s="149">
        <v>606</v>
      </c>
      <c r="J65" s="145">
        <v>1000</v>
      </c>
      <c r="K65" s="143">
        <v>2</v>
      </c>
      <c r="L65" s="145">
        <f t="shared" si="20"/>
        <v>2000</v>
      </c>
      <c r="M65" s="146">
        <f t="shared" si="21"/>
        <v>3006</v>
      </c>
      <c r="N65" s="58">
        <v>0</v>
      </c>
      <c r="O65" s="4">
        <v>0</v>
      </c>
      <c r="P65" s="140">
        <f t="shared" si="22"/>
        <v>0</v>
      </c>
      <c r="Q65" s="142">
        <f t="shared" si="23"/>
        <v>500</v>
      </c>
      <c r="R65" s="149">
        <v>200</v>
      </c>
      <c r="S65" s="149">
        <v>300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1500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1506</v>
      </c>
      <c r="AB65" s="145">
        <f t="shared" si="30"/>
        <v>600</v>
      </c>
      <c r="AC65" s="145">
        <f t="shared" si="31"/>
        <v>906</v>
      </c>
      <c r="AD65" s="145">
        <f t="shared" si="32"/>
        <v>1500</v>
      </c>
      <c r="AE65" s="145">
        <f t="shared" si="33"/>
        <v>3000</v>
      </c>
      <c r="AF65" s="145">
        <f t="shared" si="34"/>
        <v>4506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42134</v>
      </c>
      <c r="H68" s="65">
        <f t="shared" si="36"/>
        <v>21298</v>
      </c>
      <c r="I68" s="65">
        <f t="shared" si="36"/>
        <v>20836</v>
      </c>
      <c r="J68" s="65">
        <f t="shared" si="36"/>
        <v>12850</v>
      </c>
      <c r="K68" s="23">
        <f>ROUND(L68/J68,0)</f>
        <v>3</v>
      </c>
      <c r="L68" s="65">
        <f t="shared" ref="L68:Q68" si="37">SUM(L10:L67)</f>
        <v>36009</v>
      </c>
      <c r="M68" s="65">
        <f t="shared" si="37"/>
        <v>78143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16511</v>
      </c>
      <c r="R68" s="65">
        <f t="shared" ref="R68" si="38">SUM(R10:R67)</f>
        <v>6765</v>
      </c>
      <c r="S68" s="65">
        <f t="shared" ref="S68:AH68" si="39">SUM(S10:S67)</f>
        <v>9746</v>
      </c>
      <c r="T68" s="65">
        <f t="shared" si="39"/>
        <v>8322</v>
      </c>
      <c r="U68" s="23">
        <f t="shared" si="39"/>
        <v>141.89999999999998</v>
      </c>
      <c r="V68" s="65">
        <f t="shared" si="39"/>
        <v>23945</v>
      </c>
      <c r="W68" s="65">
        <f t="shared" si="39"/>
        <v>40456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58645</v>
      </c>
      <c r="AB68" s="65">
        <f t="shared" si="39"/>
        <v>28063</v>
      </c>
      <c r="AC68" s="65">
        <f t="shared" si="39"/>
        <v>30582</v>
      </c>
      <c r="AD68" s="65">
        <f t="shared" si="39"/>
        <v>21172</v>
      </c>
      <c r="AE68" s="65">
        <f t="shared" si="39"/>
        <v>59954</v>
      </c>
      <c r="AF68" s="65">
        <f t="shared" si="39"/>
        <v>118599</v>
      </c>
      <c r="AG68" s="65">
        <f t="shared" si="39"/>
        <v>180151</v>
      </c>
      <c r="AH68" s="65">
        <f t="shared" si="39"/>
        <v>26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3000</v>
      </c>
      <c r="H10" s="149">
        <v>1100</v>
      </c>
      <c r="I10" s="149">
        <v>1900</v>
      </c>
      <c r="J10" s="149">
        <v>1000</v>
      </c>
      <c r="K10" s="11">
        <v>3.8</v>
      </c>
      <c r="L10" s="142">
        <f t="shared" ref="L10:L41" si="2">ROUND(J10*K10,0)</f>
        <v>3800</v>
      </c>
      <c r="M10" s="13">
        <f t="shared" ref="M10:M41" si="3">F10+G10+L10</f>
        <v>6800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3000</v>
      </c>
      <c r="AB10" s="142">
        <f t="shared" ref="AB10:AB41" si="12">H10+R10</f>
        <v>1100</v>
      </c>
      <c r="AC10" s="142">
        <f t="shared" ref="AC10:AC41" si="13">I10+S10</f>
        <v>1900</v>
      </c>
      <c r="AD10" s="142">
        <f t="shared" ref="AD10:AD41" si="14">J10+T10</f>
        <v>1000</v>
      </c>
      <c r="AE10" s="142">
        <f t="shared" ref="AE10:AE41" si="15">L10+V10</f>
        <v>3800</v>
      </c>
      <c r="AF10" s="142">
        <f t="shared" ref="AF10:AF41" si="16">M10+W10</f>
        <v>6800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1850</v>
      </c>
      <c r="H12" s="149">
        <v>500</v>
      </c>
      <c r="I12" s="149">
        <v>1350</v>
      </c>
      <c r="J12" s="149">
        <v>850</v>
      </c>
      <c r="K12" s="143">
        <v>2.5</v>
      </c>
      <c r="L12" s="145">
        <f t="shared" si="2"/>
        <v>2125</v>
      </c>
      <c r="M12" s="146">
        <f t="shared" si="3"/>
        <v>3975</v>
      </c>
      <c r="N12" s="160">
        <v>0</v>
      </c>
      <c r="O12" s="159">
        <v>0</v>
      </c>
      <c r="P12" s="140">
        <f t="shared" si="4"/>
        <v>0</v>
      </c>
      <c r="Q12" s="142">
        <f t="shared" si="5"/>
        <v>1200</v>
      </c>
      <c r="R12" s="149">
        <v>700</v>
      </c>
      <c r="S12" s="149">
        <v>500</v>
      </c>
      <c r="T12" s="149">
        <v>800</v>
      </c>
      <c r="U12" s="143">
        <v>2.5</v>
      </c>
      <c r="V12" s="145">
        <f t="shared" si="6"/>
        <v>2000</v>
      </c>
      <c r="W12" s="151">
        <f t="shared" si="7"/>
        <v>3200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3050</v>
      </c>
      <c r="AB12" s="145">
        <f t="shared" si="12"/>
        <v>1200</v>
      </c>
      <c r="AC12" s="145">
        <f t="shared" si="13"/>
        <v>1850</v>
      </c>
      <c r="AD12" s="145">
        <f t="shared" si="14"/>
        <v>1650</v>
      </c>
      <c r="AE12" s="145">
        <f t="shared" si="15"/>
        <v>4125</v>
      </c>
      <c r="AF12" s="145">
        <f t="shared" si="16"/>
        <v>7175</v>
      </c>
      <c r="AG12" s="154">
        <v>4670</v>
      </c>
      <c r="AH12">
        <f t="shared" si="17"/>
        <v>2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150</v>
      </c>
      <c r="H16" s="149">
        <v>0</v>
      </c>
      <c r="I16" s="149">
        <v>150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150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150</v>
      </c>
      <c r="AB16" s="145">
        <f t="shared" si="12"/>
        <v>0</v>
      </c>
      <c r="AC16" s="145">
        <f t="shared" si="13"/>
        <v>150</v>
      </c>
      <c r="AD16" s="145">
        <f t="shared" si="14"/>
        <v>0</v>
      </c>
      <c r="AE16" s="145">
        <f t="shared" si="15"/>
        <v>0</v>
      </c>
      <c r="AF16" s="145">
        <f t="shared" si="16"/>
        <v>150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800</v>
      </c>
      <c r="H17" s="149">
        <v>250</v>
      </c>
      <c r="I17" s="149">
        <v>550</v>
      </c>
      <c r="J17" s="149">
        <v>480</v>
      </c>
      <c r="K17" s="16">
        <v>4.2</v>
      </c>
      <c r="L17" s="145">
        <f t="shared" si="2"/>
        <v>2016</v>
      </c>
      <c r="M17" s="146">
        <f t="shared" si="3"/>
        <v>2816</v>
      </c>
      <c r="N17" s="160">
        <v>0</v>
      </c>
      <c r="O17" s="159">
        <v>0</v>
      </c>
      <c r="P17" s="140">
        <f t="shared" si="4"/>
        <v>0</v>
      </c>
      <c r="Q17" s="142">
        <f t="shared" si="5"/>
        <v>700</v>
      </c>
      <c r="R17" s="149">
        <v>50</v>
      </c>
      <c r="S17" s="149">
        <v>650</v>
      </c>
      <c r="T17" s="149">
        <v>400</v>
      </c>
      <c r="U17" s="16">
        <v>4.2</v>
      </c>
      <c r="V17" s="145">
        <f t="shared" si="6"/>
        <v>1680</v>
      </c>
      <c r="W17" s="151">
        <f t="shared" si="7"/>
        <v>2380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1500</v>
      </c>
      <c r="AB17" s="145">
        <f t="shared" si="12"/>
        <v>300</v>
      </c>
      <c r="AC17" s="145">
        <f t="shared" si="13"/>
        <v>1200</v>
      </c>
      <c r="AD17" s="145">
        <f t="shared" si="14"/>
        <v>880</v>
      </c>
      <c r="AE17" s="145">
        <f t="shared" si="15"/>
        <v>3696</v>
      </c>
      <c r="AF17" s="145">
        <f t="shared" si="16"/>
        <v>5196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350</v>
      </c>
      <c r="H19" s="149">
        <v>0</v>
      </c>
      <c r="I19" s="149">
        <v>350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350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350</v>
      </c>
      <c r="AB19" s="145">
        <f t="shared" si="12"/>
        <v>0</v>
      </c>
      <c r="AC19" s="145">
        <f t="shared" si="13"/>
        <v>350</v>
      </c>
      <c r="AD19" s="145">
        <f t="shared" si="14"/>
        <v>0</v>
      </c>
      <c r="AE19" s="145">
        <f t="shared" si="15"/>
        <v>0</v>
      </c>
      <c r="AF19" s="145">
        <f t="shared" si="16"/>
        <v>350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1050</v>
      </c>
      <c r="H23" s="149">
        <v>0</v>
      </c>
      <c r="I23" s="149">
        <v>1050</v>
      </c>
      <c r="J23" s="149">
        <v>450</v>
      </c>
      <c r="K23" s="143">
        <v>3.1</v>
      </c>
      <c r="L23" s="145">
        <f t="shared" si="2"/>
        <v>1395</v>
      </c>
      <c r="M23" s="146">
        <f t="shared" si="3"/>
        <v>2445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1050</v>
      </c>
      <c r="AB23" s="145">
        <f t="shared" si="12"/>
        <v>0</v>
      </c>
      <c r="AC23" s="145">
        <f t="shared" si="13"/>
        <v>1050</v>
      </c>
      <c r="AD23" s="145">
        <f t="shared" si="14"/>
        <v>450</v>
      </c>
      <c r="AE23" s="145">
        <f t="shared" si="15"/>
        <v>1395</v>
      </c>
      <c r="AF23" s="145">
        <f t="shared" si="16"/>
        <v>2445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1050</v>
      </c>
      <c r="H26" s="149">
        <v>150</v>
      </c>
      <c r="I26" s="149">
        <v>900</v>
      </c>
      <c r="J26" s="149">
        <v>520</v>
      </c>
      <c r="K26" s="143">
        <v>2.9</v>
      </c>
      <c r="L26" s="145">
        <f t="shared" si="2"/>
        <v>1508</v>
      </c>
      <c r="M26" s="146">
        <f t="shared" si="3"/>
        <v>2558</v>
      </c>
      <c r="N26" s="160">
        <v>0</v>
      </c>
      <c r="O26" s="159">
        <v>0</v>
      </c>
      <c r="P26" s="140">
        <f t="shared" si="4"/>
        <v>0</v>
      </c>
      <c r="Q26" s="142">
        <f t="shared" si="5"/>
        <v>500</v>
      </c>
      <c r="R26" s="149">
        <v>0</v>
      </c>
      <c r="S26" s="149">
        <v>500</v>
      </c>
      <c r="T26" s="149">
        <v>400</v>
      </c>
      <c r="U26" s="143">
        <v>2.9</v>
      </c>
      <c r="V26" s="145">
        <f t="shared" si="6"/>
        <v>1160</v>
      </c>
      <c r="W26" s="151">
        <f t="shared" si="7"/>
        <v>1660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1550</v>
      </c>
      <c r="AB26" s="145">
        <f t="shared" si="12"/>
        <v>150</v>
      </c>
      <c r="AC26" s="145">
        <f t="shared" si="13"/>
        <v>1400</v>
      </c>
      <c r="AD26" s="145">
        <f t="shared" si="14"/>
        <v>920</v>
      </c>
      <c r="AE26" s="145">
        <f t="shared" si="15"/>
        <v>2668</v>
      </c>
      <c r="AF26" s="145">
        <f t="shared" si="16"/>
        <v>4218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450</v>
      </c>
      <c r="H29" s="149">
        <v>0</v>
      </c>
      <c r="I29" s="149">
        <v>450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1450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450</v>
      </c>
      <c r="AB29" s="145">
        <f t="shared" si="12"/>
        <v>0</v>
      </c>
      <c r="AC29" s="145">
        <f t="shared" si="13"/>
        <v>450</v>
      </c>
      <c r="AD29" s="145">
        <f t="shared" si="14"/>
        <v>400</v>
      </c>
      <c r="AE29" s="145">
        <f t="shared" si="15"/>
        <v>1000</v>
      </c>
      <c r="AF29" s="145">
        <f t="shared" si="16"/>
        <v>1450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850</v>
      </c>
      <c r="H31" s="149">
        <v>100</v>
      </c>
      <c r="I31" s="149">
        <v>750</v>
      </c>
      <c r="J31" s="149">
        <v>450</v>
      </c>
      <c r="K31" s="16">
        <v>4.0999999999999996</v>
      </c>
      <c r="L31" s="145">
        <f t="shared" si="2"/>
        <v>1845</v>
      </c>
      <c r="M31" s="146">
        <f t="shared" si="3"/>
        <v>2695</v>
      </c>
      <c r="N31" s="160">
        <v>0</v>
      </c>
      <c r="O31" s="159">
        <v>0</v>
      </c>
      <c r="P31" s="140">
        <f t="shared" si="4"/>
        <v>0</v>
      </c>
      <c r="Q31" s="142">
        <f t="shared" si="5"/>
        <v>500</v>
      </c>
      <c r="R31" s="149">
        <v>0</v>
      </c>
      <c r="S31" s="149">
        <v>500</v>
      </c>
      <c r="T31" s="149">
        <v>622</v>
      </c>
      <c r="U31" s="16">
        <v>4.0999999999999996</v>
      </c>
      <c r="V31" s="145">
        <f t="shared" si="6"/>
        <v>2550</v>
      </c>
      <c r="W31" s="151">
        <f t="shared" si="7"/>
        <v>3050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1350</v>
      </c>
      <c r="AB31" s="145">
        <f t="shared" si="12"/>
        <v>100</v>
      </c>
      <c r="AC31" s="145">
        <f t="shared" si="13"/>
        <v>1250</v>
      </c>
      <c r="AD31" s="145">
        <f t="shared" si="14"/>
        <v>1072</v>
      </c>
      <c r="AE31" s="145">
        <f t="shared" si="15"/>
        <v>4395</v>
      </c>
      <c r="AF31" s="145">
        <f t="shared" si="16"/>
        <v>5745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700</v>
      </c>
      <c r="H33" s="149">
        <v>100</v>
      </c>
      <c r="I33" s="149">
        <v>600</v>
      </c>
      <c r="J33" s="149">
        <v>400</v>
      </c>
      <c r="K33" s="16">
        <v>3.8</v>
      </c>
      <c r="L33" s="145">
        <f t="shared" si="2"/>
        <v>1520</v>
      </c>
      <c r="M33" s="146">
        <f t="shared" si="3"/>
        <v>2220</v>
      </c>
      <c r="N33" s="160">
        <v>0</v>
      </c>
      <c r="O33" s="159">
        <v>0</v>
      </c>
      <c r="P33" s="140">
        <f t="shared" si="4"/>
        <v>0</v>
      </c>
      <c r="Q33" s="142">
        <f t="shared" si="5"/>
        <v>500</v>
      </c>
      <c r="R33" s="149">
        <v>0</v>
      </c>
      <c r="S33" s="149">
        <v>500</v>
      </c>
      <c r="T33" s="149">
        <v>350</v>
      </c>
      <c r="U33" s="16">
        <v>3.8</v>
      </c>
      <c r="V33" s="145">
        <f t="shared" si="6"/>
        <v>1330</v>
      </c>
      <c r="W33" s="151">
        <f t="shared" si="7"/>
        <v>1830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1200</v>
      </c>
      <c r="AB33" s="145">
        <f t="shared" si="12"/>
        <v>100</v>
      </c>
      <c r="AC33" s="145">
        <f t="shared" si="13"/>
        <v>1100</v>
      </c>
      <c r="AD33" s="145">
        <f t="shared" si="14"/>
        <v>750</v>
      </c>
      <c r="AE33" s="145">
        <f t="shared" si="15"/>
        <v>2850</v>
      </c>
      <c r="AF33" s="145">
        <f t="shared" si="16"/>
        <v>4050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5716</v>
      </c>
      <c r="R34" s="149">
        <v>1000</v>
      </c>
      <c r="S34" s="68">
        <v>4716</v>
      </c>
      <c r="T34" s="68">
        <v>4500</v>
      </c>
      <c r="U34" s="143">
        <v>2.8</v>
      </c>
      <c r="V34" s="145">
        <f t="shared" si="6"/>
        <v>12600</v>
      </c>
      <c r="W34" s="151">
        <f t="shared" si="7"/>
        <v>18316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5716</v>
      </c>
      <c r="AB34" s="145">
        <f t="shared" si="12"/>
        <v>1000</v>
      </c>
      <c r="AC34" s="145">
        <f t="shared" si="13"/>
        <v>4716</v>
      </c>
      <c r="AD34" s="145">
        <f t="shared" si="14"/>
        <v>4500</v>
      </c>
      <c r="AE34" s="145">
        <f t="shared" si="15"/>
        <v>12600</v>
      </c>
      <c r="AF34" s="145">
        <f t="shared" si="16"/>
        <v>18316</v>
      </c>
      <c r="AG34" s="154">
        <v>3200</v>
      </c>
      <c r="AH34">
        <f t="shared" si="17"/>
        <v>6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740</v>
      </c>
      <c r="H38" s="149">
        <v>0</v>
      </c>
      <c r="I38" s="68">
        <v>740</v>
      </c>
      <c r="J38" s="68">
        <v>800</v>
      </c>
      <c r="K38" s="143">
        <v>2</v>
      </c>
      <c r="L38" s="145">
        <f t="shared" si="2"/>
        <v>1600</v>
      </c>
      <c r="M38" s="146">
        <f t="shared" si="3"/>
        <v>2340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740</v>
      </c>
      <c r="AB38" s="145">
        <f t="shared" si="12"/>
        <v>0</v>
      </c>
      <c r="AC38" s="145">
        <f t="shared" si="13"/>
        <v>740</v>
      </c>
      <c r="AD38" s="145">
        <f t="shared" si="14"/>
        <v>800</v>
      </c>
      <c r="AE38" s="145">
        <f t="shared" si="15"/>
        <v>1600</v>
      </c>
      <c r="AF38" s="145">
        <f t="shared" si="16"/>
        <v>2340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1800</v>
      </c>
      <c r="R46" s="149">
        <v>0</v>
      </c>
      <c r="S46" s="68">
        <v>1800</v>
      </c>
      <c r="T46" s="68">
        <v>400</v>
      </c>
      <c r="U46" s="143">
        <v>2</v>
      </c>
      <c r="V46" s="145">
        <f t="shared" si="24"/>
        <v>800</v>
      </c>
      <c r="W46" s="151">
        <f t="shared" si="25"/>
        <v>2600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1800</v>
      </c>
      <c r="AB46" s="145">
        <f t="shared" si="30"/>
        <v>0</v>
      </c>
      <c r="AC46" s="145">
        <f t="shared" si="31"/>
        <v>1800</v>
      </c>
      <c r="AD46" s="145">
        <f t="shared" si="32"/>
        <v>400</v>
      </c>
      <c r="AE46" s="145">
        <f t="shared" si="33"/>
        <v>800</v>
      </c>
      <c r="AF46" s="145">
        <f t="shared" si="34"/>
        <v>2600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6460</v>
      </c>
      <c r="H47" s="141">
        <v>2500</v>
      </c>
      <c r="I47" s="141">
        <v>3960</v>
      </c>
      <c r="J47" s="141">
        <v>4300</v>
      </c>
      <c r="K47" s="143">
        <v>2.7</v>
      </c>
      <c r="L47" s="145">
        <f t="shared" si="20"/>
        <v>11610</v>
      </c>
      <c r="M47" s="146">
        <f t="shared" si="21"/>
        <v>18070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6460</v>
      </c>
      <c r="AB47" s="145">
        <f t="shared" si="30"/>
        <v>2500</v>
      </c>
      <c r="AC47" s="145">
        <f t="shared" si="31"/>
        <v>3960</v>
      </c>
      <c r="AD47" s="145">
        <f t="shared" si="32"/>
        <v>4300</v>
      </c>
      <c r="AE47" s="145">
        <f t="shared" si="33"/>
        <v>11610</v>
      </c>
      <c r="AF47" s="145">
        <f t="shared" si="34"/>
        <v>18070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150</v>
      </c>
      <c r="H50" s="149">
        <v>0</v>
      </c>
      <c r="I50" s="149">
        <v>150</v>
      </c>
      <c r="J50" s="149">
        <v>400</v>
      </c>
      <c r="K50" s="143">
        <v>2.6</v>
      </c>
      <c r="L50" s="145">
        <f t="shared" si="20"/>
        <v>1040</v>
      </c>
      <c r="M50" s="146">
        <f t="shared" si="21"/>
        <v>1190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150</v>
      </c>
      <c r="AB50" s="145">
        <f t="shared" si="30"/>
        <v>0</v>
      </c>
      <c r="AC50" s="145">
        <f t="shared" si="31"/>
        <v>150</v>
      </c>
      <c r="AD50" s="145">
        <f t="shared" si="32"/>
        <v>400</v>
      </c>
      <c r="AE50" s="145">
        <f t="shared" si="33"/>
        <v>1040</v>
      </c>
      <c r="AF50" s="145">
        <f t="shared" si="34"/>
        <v>1190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550</v>
      </c>
      <c r="H52" s="149">
        <v>150</v>
      </c>
      <c r="I52" s="149">
        <v>400</v>
      </c>
      <c r="J52" s="149">
        <v>600</v>
      </c>
      <c r="K52" s="143">
        <v>3</v>
      </c>
      <c r="L52" s="145">
        <f t="shared" si="20"/>
        <v>1800</v>
      </c>
      <c r="M52" s="146">
        <f t="shared" si="21"/>
        <v>2350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550</v>
      </c>
      <c r="AB52" s="145">
        <f t="shared" si="30"/>
        <v>150</v>
      </c>
      <c r="AC52" s="145">
        <f t="shared" si="31"/>
        <v>400</v>
      </c>
      <c r="AD52" s="145">
        <f t="shared" si="32"/>
        <v>600</v>
      </c>
      <c r="AE52" s="145">
        <f t="shared" si="33"/>
        <v>1800</v>
      </c>
      <c r="AF52" s="145">
        <f t="shared" si="34"/>
        <v>2350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600</v>
      </c>
      <c r="H55" s="149">
        <v>0</v>
      </c>
      <c r="I55" s="149">
        <v>600</v>
      </c>
      <c r="J55" s="149">
        <v>700</v>
      </c>
      <c r="K55" s="143">
        <v>2.5</v>
      </c>
      <c r="L55" s="145">
        <f t="shared" si="20"/>
        <v>1750</v>
      </c>
      <c r="M55" s="146">
        <f t="shared" si="21"/>
        <v>2350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600</v>
      </c>
      <c r="AB55" s="145">
        <f t="shared" si="30"/>
        <v>0</v>
      </c>
      <c r="AC55" s="145">
        <f t="shared" si="31"/>
        <v>600</v>
      </c>
      <c r="AD55" s="145">
        <f t="shared" si="32"/>
        <v>700</v>
      </c>
      <c r="AE55" s="145">
        <f t="shared" si="33"/>
        <v>1750</v>
      </c>
      <c r="AF55" s="145">
        <f t="shared" si="34"/>
        <v>2350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40</v>
      </c>
      <c r="R56" s="149">
        <v>0</v>
      </c>
      <c r="S56" s="149">
        <v>40</v>
      </c>
      <c r="T56" s="149">
        <v>250</v>
      </c>
      <c r="U56" s="143">
        <v>2.5</v>
      </c>
      <c r="V56" s="145">
        <f t="shared" si="24"/>
        <v>625</v>
      </c>
      <c r="W56" s="151">
        <f t="shared" si="25"/>
        <v>665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40</v>
      </c>
      <c r="AB56" s="145">
        <f t="shared" si="30"/>
        <v>0</v>
      </c>
      <c r="AC56" s="145">
        <f t="shared" si="31"/>
        <v>40</v>
      </c>
      <c r="AD56" s="145">
        <f t="shared" si="32"/>
        <v>250</v>
      </c>
      <c r="AE56" s="145">
        <f t="shared" si="33"/>
        <v>625</v>
      </c>
      <c r="AF56" s="145">
        <f t="shared" si="34"/>
        <v>665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5860</v>
      </c>
      <c r="H57" s="148">
        <v>0</v>
      </c>
      <c r="I57" s="148">
        <v>5860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5860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100</v>
      </c>
      <c r="R57" s="149">
        <v>0</v>
      </c>
      <c r="S57" s="149">
        <v>100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5960</v>
      </c>
      <c r="AB57" s="145">
        <f t="shared" si="30"/>
        <v>0</v>
      </c>
      <c r="AC57" s="145">
        <f t="shared" si="31"/>
        <v>5960</v>
      </c>
      <c r="AD57" s="145">
        <f t="shared" si="32"/>
        <v>0</v>
      </c>
      <c r="AE57" s="145">
        <f t="shared" si="33"/>
        <v>0</v>
      </c>
      <c r="AF57" s="145">
        <f t="shared" si="34"/>
        <v>5960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24610</v>
      </c>
      <c r="H68" s="65">
        <f t="shared" si="36"/>
        <v>4850</v>
      </c>
      <c r="I68" s="65">
        <f t="shared" si="36"/>
        <v>19760</v>
      </c>
      <c r="J68" s="65">
        <f t="shared" si="36"/>
        <v>11350</v>
      </c>
      <c r="K68" s="23">
        <f>ROUND(L68/J68,0)</f>
        <v>3</v>
      </c>
      <c r="L68" s="65">
        <f t="shared" ref="L68:Q68" si="37">SUM(L10:L67)</f>
        <v>33009</v>
      </c>
      <c r="M68" s="65">
        <f t="shared" si="37"/>
        <v>57619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11056</v>
      </c>
      <c r="R68" s="65"/>
      <c r="S68" s="65">
        <f t="shared" ref="S68:AH68" si="38">SUM(S10:S67)</f>
        <v>9306</v>
      </c>
      <c r="T68" s="65">
        <f t="shared" si="38"/>
        <v>7722</v>
      </c>
      <c r="U68" s="23">
        <f t="shared" si="38"/>
        <v>141.89999999999998</v>
      </c>
      <c r="V68" s="65">
        <f t="shared" si="38"/>
        <v>22745</v>
      </c>
      <c r="W68" s="65">
        <f t="shared" si="38"/>
        <v>33801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35666</v>
      </c>
      <c r="AB68" s="65">
        <f t="shared" si="38"/>
        <v>6600</v>
      </c>
      <c r="AC68" s="65">
        <f t="shared" si="38"/>
        <v>29066</v>
      </c>
      <c r="AD68" s="65">
        <f t="shared" si="38"/>
        <v>19072</v>
      </c>
      <c r="AE68" s="65">
        <f t="shared" si="38"/>
        <v>55754</v>
      </c>
      <c r="AF68" s="65">
        <f t="shared" si="38"/>
        <v>91420</v>
      </c>
      <c r="AG68" s="65">
        <f t="shared" si="38"/>
        <v>180151</v>
      </c>
      <c r="AH68">
        <f t="shared" si="38"/>
        <v>21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300039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</v>
      </c>
      <c r="H57" s="148">
        <v>0</v>
      </c>
      <c r="I57" s="148">
        <v>40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</v>
      </c>
      <c r="R57" s="149">
        <v>0</v>
      </c>
      <c r="S57" s="149">
        <v>20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60</v>
      </c>
      <c r="AB57" s="145">
        <f t="shared" si="30"/>
        <v>0</v>
      </c>
      <c r="AC57" s="145">
        <f t="shared" si="31"/>
        <v>60</v>
      </c>
      <c r="AD57" s="145">
        <f t="shared" si="32"/>
        <v>0</v>
      </c>
      <c r="AE57" s="145">
        <f t="shared" si="33"/>
        <v>0</v>
      </c>
      <c r="AF57" s="145">
        <f t="shared" si="34"/>
        <v>60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600</v>
      </c>
      <c r="H64" s="149">
        <v>200</v>
      </c>
      <c r="I64" s="149">
        <v>400</v>
      </c>
      <c r="J64" s="149">
        <v>500</v>
      </c>
      <c r="K64" s="143">
        <v>2</v>
      </c>
      <c r="L64" s="145">
        <f t="shared" si="20"/>
        <v>1000</v>
      </c>
      <c r="M64" s="146">
        <f t="shared" si="21"/>
        <v>1600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200</v>
      </c>
      <c r="R64" s="149">
        <v>100</v>
      </c>
      <c r="S64" s="149">
        <v>100</v>
      </c>
      <c r="T64" s="149">
        <v>100</v>
      </c>
      <c r="U64" s="143">
        <v>2</v>
      </c>
      <c r="V64" s="145">
        <f t="shared" si="24"/>
        <v>200</v>
      </c>
      <c r="W64" s="151">
        <f t="shared" si="25"/>
        <v>400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800</v>
      </c>
      <c r="AB64" s="145">
        <f t="shared" si="30"/>
        <v>300</v>
      </c>
      <c r="AC64" s="145">
        <f t="shared" si="31"/>
        <v>500</v>
      </c>
      <c r="AD64" s="145">
        <f t="shared" si="32"/>
        <v>600</v>
      </c>
      <c r="AE64" s="145">
        <f t="shared" si="33"/>
        <v>1200</v>
      </c>
      <c r="AF64" s="145">
        <f t="shared" si="34"/>
        <v>2000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606</v>
      </c>
      <c r="H65" s="149">
        <v>200</v>
      </c>
      <c r="I65" s="149">
        <v>406</v>
      </c>
      <c r="J65" s="145">
        <v>700</v>
      </c>
      <c r="K65" s="143">
        <v>2</v>
      </c>
      <c r="L65" s="145">
        <f t="shared" si="20"/>
        <v>1400</v>
      </c>
      <c r="M65" s="146">
        <f t="shared" si="21"/>
        <v>2006</v>
      </c>
      <c r="N65" s="58">
        <v>0</v>
      </c>
      <c r="O65" s="4">
        <v>0</v>
      </c>
      <c r="P65" s="140">
        <f t="shared" si="22"/>
        <v>0</v>
      </c>
      <c r="Q65" s="142">
        <f t="shared" si="23"/>
        <v>300</v>
      </c>
      <c r="R65" s="149">
        <v>100</v>
      </c>
      <c r="S65" s="149">
        <v>200</v>
      </c>
      <c r="T65" s="145">
        <v>400</v>
      </c>
      <c r="U65" s="143">
        <v>2</v>
      </c>
      <c r="V65" s="145">
        <f t="shared" si="24"/>
        <v>800</v>
      </c>
      <c r="W65" s="151">
        <f t="shared" si="25"/>
        <v>1100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906</v>
      </c>
      <c r="AB65" s="145">
        <f t="shared" si="30"/>
        <v>300</v>
      </c>
      <c r="AC65" s="145">
        <f t="shared" si="31"/>
        <v>606</v>
      </c>
      <c r="AD65" s="145">
        <f t="shared" si="32"/>
        <v>1100</v>
      </c>
      <c r="AE65" s="145">
        <f t="shared" si="33"/>
        <v>2200</v>
      </c>
      <c r="AF65" s="145">
        <f t="shared" si="34"/>
        <v>3106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1246</v>
      </c>
      <c r="H68" s="65">
        <f t="shared" si="36"/>
        <v>400</v>
      </c>
      <c r="I68" s="65">
        <f t="shared" si="36"/>
        <v>846</v>
      </c>
      <c r="J68" s="65">
        <f t="shared" si="36"/>
        <v>1200</v>
      </c>
      <c r="K68" s="23">
        <f>ROUND(L68/J68,0)</f>
        <v>2</v>
      </c>
      <c r="L68" s="65">
        <f t="shared" ref="L68:Q68" si="37">SUM(L10:L67)</f>
        <v>2400</v>
      </c>
      <c r="M68" s="65">
        <f t="shared" si="37"/>
        <v>3646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520</v>
      </c>
      <c r="R68" s="65"/>
      <c r="S68" s="65">
        <f t="shared" ref="S68:AH68" si="38">SUM(S10:S67)</f>
        <v>320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1520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1766</v>
      </c>
      <c r="AB68" s="65">
        <f t="shared" si="38"/>
        <v>600</v>
      </c>
      <c r="AC68" s="65">
        <f t="shared" si="38"/>
        <v>1166</v>
      </c>
      <c r="AD68" s="65">
        <f t="shared" si="38"/>
        <v>1700</v>
      </c>
      <c r="AE68" s="65">
        <f t="shared" si="38"/>
        <v>3400</v>
      </c>
      <c r="AF68" s="65">
        <f t="shared" si="38"/>
        <v>5166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</v>
      </c>
      <c r="H57" s="148">
        <v>0</v>
      </c>
      <c r="I57" s="148">
        <v>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20</v>
      </c>
      <c r="R57" s="149">
        <v>0</v>
      </c>
      <c r="S57" s="149">
        <v>20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50</v>
      </c>
      <c r="AB57" s="145">
        <f t="shared" si="30"/>
        <v>0</v>
      </c>
      <c r="AC57" s="145">
        <f t="shared" si="31"/>
        <v>50</v>
      </c>
      <c r="AD57" s="145">
        <f t="shared" si="32"/>
        <v>0</v>
      </c>
      <c r="AE57" s="145">
        <f t="shared" si="33"/>
        <v>0</v>
      </c>
      <c r="AF57" s="145">
        <f t="shared" si="34"/>
        <v>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400</v>
      </c>
      <c r="H65" s="149">
        <v>200</v>
      </c>
      <c r="I65" s="149">
        <v>200</v>
      </c>
      <c r="J65" s="145">
        <v>300</v>
      </c>
      <c r="K65" s="143">
        <v>2</v>
      </c>
      <c r="L65" s="145">
        <f t="shared" si="20"/>
        <v>600</v>
      </c>
      <c r="M65" s="146">
        <f t="shared" si="21"/>
        <v>1000</v>
      </c>
      <c r="N65" s="58">
        <v>0</v>
      </c>
      <c r="O65" s="4">
        <v>0</v>
      </c>
      <c r="P65" s="140">
        <f t="shared" si="22"/>
        <v>0</v>
      </c>
      <c r="Q65" s="142">
        <f t="shared" si="23"/>
        <v>200</v>
      </c>
      <c r="R65" s="149">
        <v>100</v>
      </c>
      <c r="S65" s="149">
        <v>100</v>
      </c>
      <c r="T65" s="145">
        <v>100</v>
      </c>
      <c r="U65" s="143">
        <v>2</v>
      </c>
      <c r="V65" s="145">
        <f t="shared" si="24"/>
        <v>200</v>
      </c>
      <c r="W65" s="151">
        <f t="shared" si="25"/>
        <v>400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600</v>
      </c>
      <c r="AB65" s="145">
        <f t="shared" si="30"/>
        <v>300</v>
      </c>
      <c r="AC65" s="145">
        <f t="shared" si="31"/>
        <v>300</v>
      </c>
      <c r="AD65" s="145">
        <f t="shared" si="32"/>
        <v>400</v>
      </c>
      <c r="AE65" s="145">
        <f t="shared" si="33"/>
        <v>800</v>
      </c>
      <c r="AF65" s="145">
        <f t="shared" si="34"/>
        <v>1400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430</v>
      </c>
      <c r="H68" s="65">
        <f t="shared" si="36"/>
        <v>200</v>
      </c>
      <c r="I68" s="65">
        <f t="shared" si="36"/>
        <v>230</v>
      </c>
      <c r="J68" s="65">
        <f t="shared" si="36"/>
        <v>300</v>
      </c>
      <c r="K68" s="23">
        <f>ROUND(L68/J68,0)</f>
        <v>2</v>
      </c>
      <c r="L68" s="65">
        <f t="shared" ref="L68:Q68" si="37">SUM(L10:L67)</f>
        <v>600</v>
      </c>
      <c r="M68" s="65">
        <f t="shared" si="37"/>
        <v>1030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220</v>
      </c>
      <c r="R68" s="65"/>
      <c r="S68" s="65">
        <f t="shared" ref="S68:AH68" si="38">SUM(S10:S67)</f>
        <v>120</v>
      </c>
      <c r="T68" s="65">
        <f t="shared" si="38"/>
        <v>100</v>
      </c>
      <c r="U68" s="23">
        <f t="shared" si="38"/>
        <v>141.89999999999998</v>
      </c>
      <c r="V68" s="65">
        <f t="shared" si="38"/>
        <v>200</v>
      </c>
      <c r="W68" s="65">
        <f t="shared" si="38"/>
        <v>420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650</v>
      </c>
      <c r="AB68" s="65">
        <f t="shared" si="38"/>
        <v>300</v>
      </c>
      <c r="AC68" s="65">
        <f t="shared" si="38"/>
        <v>350</v>
      </c>
      <c r="AD68" s="65">
        <f t="shared" si="38"/>
        <v>400</v>
      </c>
      <c r="AE68" s="65">
        <f t="shared" si="38"/>
        <v>800</v>
      </c>
      <c r="AF68" s="65">
        <f t="shared" si="38"/>
        <v>1450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1189</v>
      </c>
      <c r="H10" s="149">
        <v>1189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1189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1189</v>
      </c>
      <c r="AB10" s="142">
        <f t="shared" ref="AB10:AB41" si="12">H10+R10</f>
        <v>1189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1189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2799</v>
      </c>
      <c r="H12" s="149">
        <v>2799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2799</v>
      </c>
      <c r="N12" s="160">
        <v>0</v>
      </c>
      <c r="O12" s="159">
        <v>0</v>
      </c>
      <c r="P12" s="140">
        <f t="shared" si="4"/>
        <v>0</v>
      </c>
      <c r="Q12" s="142">
        <f t="shared" si="5"/>
        <v>1100</v>
      </c>
      <c r="R12" s="149">
        <v>1100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1100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3899</v>
      </c>
      <c r="AB12" s="145">
        <f t="shared" si="12"/>
        <v>3899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3899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3615</v>
      </c>
      <c r="R34" s="149">
        <v>3615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3615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3615</v>
      </c>
      <c r="AB34" s="145">
        <f t="shared" si="12"/>
        <v>3615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3615</v>
      </c>
      <c r="AG34" s="154">
        <v>3200</v>
      </c>
      <c r="AH34">
        <f t="shared" si="17"/>
        <v>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6650</v>
      </c>
      <c r="H47" s="141">
        <v>6650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6650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6650</v>
      </c>
      <c r="AB47" s="145">
        <f t="shared" si="30"/>
        <v>6650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6650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1313</v>
      </c>
      <c r="H50" s="149">
        <v>1313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1313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1313</v>
      </c>
      <c r="AB50" s="145">
        <f t="shared" si="30"/>
        <v>1313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1313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11951</v>
      </c>
      <c r="H68" s="65">
        <f t="shared" si="36"/>
        <v>11951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11951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4715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4715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16666</v>
      </c>
      <c r="AB68" s="65">
        <f t="shared" si="38"/>
        <v>16666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16666</v>
      </c>
      <c r="AG68" s="65">
        <f t="shared" si="38"/>
        <v>180151</v>
      </c>
      <c r="AH68">
        <f t="shared" si="38"/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300039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300039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671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45.75" customHeight="1">
      <c r="A4" s="97" t="s">
        <v>82</v>
      </c>
      <c r="B4" s="242" t="s">
        <v>672</v>
      </c>
      <c r="C4" s="237" t="s">
        <v>81</v>
      </c>
      <c r="D4" s="237"/>
      <c r="E4" s="98">
        <v>300039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425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200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50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50</v>
      </c>
    </row>
    <row r="187" spans="1:5" hidden="1">
      <c r="A187" s="243">
        <v>180</v>
      </c>
      <c r="B187" s="243" t="s">
        <v>466</v>
      </c>
      <c r="C187" s="243" t="s">
        <v>523</v>
      </c>
      <c r="D187" s="244" t="s">
        <v>524</v>
      </c>
      <c r="E187" s="243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725</v>
      </c>
    </row>
    <row r="245" spans="1:5">
      <c r="A245" s="139"/>
      <c r="B245" s="139"/>
      <c r="C245" s="139"/>
      <c r="D245" s="172"/>
      <c r="E245" s="139">
        <f>SUBTOTAL(9,E159:E244)</f>
        <v>725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725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0</v>
      </c>
    </row>
    <row r="258" spans="4:5">
      <c r="D258" s="172" t="s">
        <v>159</v>
      </c>
      <c r="E258" s="139">
        <f>SUM(E248:E257)</f>
        <v>725</v>
      </c>
    </row>
  </sheetData>
  <autoFilter ref="A7:J244">
    <filterColumn colId="1">
      <filters>
        <filter val="УЗИ"/>
      </filters>
    </filterColumn>
    <filterColumn colId="4">
      <filters>
        <filter val="200"/>
        <filter val="425"/>
        <filter val="5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300039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16</v>
      </c>
      <c r="C12" s="139" t="s">
        <v>644</v>
      </c>
      <c r="D12" s="139" t="s">
        <v>645</v>
      </c>
      <c r="E12" s="139">
        <v>10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100</v>
      </c>
    </row>
    <row r="14" spans="1:10">
      <c r="A14" s="139">
        <v>3</v>
      </c>
      <c r="B14" s="139">
        <v>53</v>
      </c>
      <c r="C14" s="139" t="s">
        <v>648</v>
      </c>
      <c r="D14" s="139" t="s">
        <v>647</v>
      </c>
      <c r="E14" s="139">
        <v>710</v>
      </c>
    </row>
    <row r="15" spans="1:10">
      <c r="A15" s="139">
        <v>4</v>
      </c>
      <c r="B15" s="139">
        <v>53</v>
      </c>
      <c r="C15" s="139" t="s">
        <v>648</v>
      </c>
      <c r="D15" s="139" t="s">
        <v>645</v>
      </c>
      <c r="E15" s="139">
        <v>50</v>
      </c>
    </row>
    <row r="16" spans="1:10">
      <c r="A16" s="139">
        <v>5</v>
      </c>
      <c r="B16" s="139">
        <v>57</v>
      </c>
      <c r="C16" s="139" t="s">
        <v>649</v>
      </c>
      <c r="D16" s="139" t="s">
        <v>650</v>
      </c>
      <c r="E16" s="139">
        <v>250</v>
      </c>
    </row>
    <row r="17" spans="1:5">
      <c r="A17" s="139">
        <v>6</v>
      </c>
      <c r="B17" s="139">
        <v>57</v>
      </c>
      <c r="C17" s="139" t="s">
        <v>649</v>
      </c>
      <c r="D17" s="139" t="s">
        <v>647</v>
      </c>
      <c r="E17" s="139">
        <v>600</v>
      </c>
    </row>
    <row r="18" spans="1:5">
      <c r="A18" s="139">
        <v>7</v>
      </c>
      <c r="B18" s="139">
        <v>57</v>
      </c>
      <c r="C18" s="139" t="s">
        <v>649</v>
      </c>
      <c r="D18" s="139" t="s">
        <v>645</v>
      </c>
      <c r="E18" s="139">
        <v>100</v>
      </c>
    </row>
    <row r="19" spans="1:5">
      <c r="A19" s="139">
        <v>8</v>
      </c>
      <c r="B19" s="139">
        <v>60</v>
      </c>
      <c r="C19" s="139" t="s">
        <v>651</v>
      </c>
      <c r="D19" s="139" t="s">
        <v>652</v>
      </c>
      <c r="E19" s="139">
        <v>849</v>
      </c>
    </row>
    <row r="20" spans="1:5">
      <c r="A20" s="139">
        <v>9</v>
      </c>
      <c r="B20" s="139">
        <v>162</v>
      </c>
      <c r="C20" s="139" t="s">
        <v>653</v>
      </c>
      <c r="D20" s="139" t="s">
        <v>645</v>
      </c>
      <c r="E20" s="139">
        <v>23</v>
      </c>
    </row>
    <row r="21" spans="1:5">
      <c r="A21" s="139">
        <v>10</v>
      </c>
      <c r="B21" s="139">
        <v>65</v>
      </c>
      <c r="C21" s="139" t="s">
        <v>654</v>
      </c>
      <c r="D21" s="139" t="s">
        <v>645</v>
      </c>
      <c r="E21" s="139">
        <v>50</v>
      </c>
    </row>
    <row r="22" spans="1:5">
      <c r="A22" s="139">
        <v>11</v>
      </c>
      <c r="B22" s="139">
        <v>68</v>
      </c>
      <c r="C22" s="139" t="s">
        <v>655</v>
      </c>
      <c r="D22" s="139" t="s">
        <v>650</v>
      </c>
      <c r="E22" s="139">
        <v>1</v>
      </c>
    </row>
    <row r="23" spans="1:5">
      <c r="A23" s="139">
        <v>12</v>
      </c>
      <c r="B23" s="139">
        <v>68</v>
      </c>
      <c r="C23" s="139" t="s">
        <v>655</v>
      </c>
      <c r="D23" s="139" t="s">
        <v>652</v>
      </c>
      <c r="E23" s="139">
        <v>1</v>
      </c>
    </row>
    <row r="24" spans="1:5">
      <c r="A24" s="139">
        <v>13</v>
      </c>
      <c r="B24" s="139">
        <v>68</v>
      </c>
      <c r="C24" s="139" t="s">
        <v>655</v>
      </c>
      <c r="D24" s="139" t="s">
        <v>647</v>
      </c>
      <c r="E24" s="139">
        <v>1</v>
      </c>
    </row>
    <row r="25" spans="1:5">
      <c r="A25" s="139">
        <v>14</v>
      </c>
      <c r="B25" s="139">
        <v>68</v>
      </c>
      <c r="C25" s="139" t="s">
        <v>655</v>
      </c>
      <c r="D25" s="139" t="s">
        <v>645</v>
      </c>
      <c r="E25" s="139">
        <v>39</v>
      </c>
    </row>
    <row r="26" spans="1:5">
      <c r="A26" s="139">
        <v>15</v>
      </c>
      <c r="B26" s="139">
        <v>97</v>
      </c>
      <c r="C26" s="139" t="s">
        <v>656</v>
      </c>
      <c r="D26" s="139" t="s">
        <v>650</v>
      </c>
      <c r="E26" s="139">
        <v>589</v>
      </c>
    </row>
    <row r="27" spans="1:5">
      <c r="A27" s="139">
        <v>16</v>
      </c>
      <c r="B27" s="139">
        <v>97</v>
      </c>
      <c r="C27" s="139" t="s">
        <v>656</v>
      </c>
      <c r="D27" s="139" t="s">
        <v>647</v>
      </c>
      <c r="E27" s="139">
        <v>1122</v>
      </c>
    </row>
    <row r="28" spans="1:5">
      <c r="A28" s="139">
        <v>17</v>
      </c>
      <c r="B28" s="139">
        <v>97</v>
      </c>
      <c r="C28" s="139" t="s">
        <v>656</v>
      </c>
      <c r="D28" s="139" t="s">
        <v>645</v>
      </c>
      <c r="E28" s="139">
        <v>56</v>
      </c>
    </row>
    <row r="29" spans="1:5">
      <c r="A29" s="139">
        <v>18</v>
      </c>
      <c r="B29" s="139">
        <v>108</v>
      </c>
      <c r="C29" s="139" t="s">
        <v>657</v>
      </c>
      <c r="D29" s="139" t="s">
        <v>645</v>
      </c>
      <c r="E29" s="139">
        <v>35</v>
      </c>
    </row>
    <row r="30" spans="1:5">
      <c r="A30" s="139">
        <v>19</v>
      </c>
      <c r="B30" s="139">
        <v>112</v>
      </c>
      <c r="C30" s="139" t="s">
        <v>658</v>
      </c>
      <c r="D30" s="139" t="s">
        <v>645</v>
      </c>
      <c r="E30" s="139">
        <v>45</v>
      </c>
    </row>
    <row r="31" spans="1:5">
      <c r="A31" s="139">
        <v>20</v>
      </c>
      <c r="B31" s="139">
        <v>122</v>
      </c>
      <c r="C31" s="139" t="s">
        <v>659</v>
      </c>
      <c r="D31" s="139" t="s">
        <v>650</v>
      </c>
      <c r="E31" s="139">
        <v>109</v>
      </c>
    </row>
    <row r="32" spans="1:5">
      <c r="A32" s="139">
        <v>21</v>
      </c>
      <c r="B32" s="139">
        <v>122</v>
      </c>
      <c r="C32" s="139" t="s">
        <v>659</v>
      </c>
      <c r="D32" s="139" t="s">
        <v>645</v>
      </c>
      <c r="E32" s="139">
        <v>60</v>
      </c>
    </row>
    <row r="33" spans="1:5">
      <c r="A33" s="139"/>
      <c r="B33" s="139" t="s">
        <v>159</v>
      </c>
      <c r="C33" s="139"/>
      <c r="D33" s="139">
        <f>SUM(D12:D32)</f>
        <v>0</v>
      </c>
      <c r="E3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300039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20</v>
      </c>
    </row>
    <row r="13" spans="1:11">
      <c r="A13" s="139">
        <v>2</v>
      </c>
      <c r="B13" s="139">
        <v>2905</v>
      </c>
      <c r="C13" s="139" t="s">
        <v>661</v>
      </c>
      <c r="D13" s="139">
        <v>120</v>
      </c>
    </row>
    <row r="14" spans="1:11">
      <c r="A14" s="139">
        <v>3</v>
      </c>
      <c r="B14" s="139">
        <v>2906</v>
      </c>
      <c r="C14" s="139" t="s">
        <v>662</v>
      </c>
      <c r="D14" s="139">
        <v>0</v>
      </c>
    </row>
    <row r="15" spans="1:11">
      <c r="A15" s="139">
        <v>4</v>
      </c>
      <c r="B15" s="139">
        <v>2907</v>
      </c>
      <c r="C15" s="139" t="s">
        <v>663</v>
      </c>
      <c r="D15" s="139">
        <v>3757</v>
      </c>
    </row>
    <row r="16" spans="1:11">
      <c r="A16" s="139"/>
      <c r="B16" s="139" t="s">
        <v>159</v>
      </c>
      <c r="C16" s="139"/>
      <c r="D16" s="139">
        <f>SUM(D12:D15)</f>
        <v>3897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300039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664</v>
      </c>
      <c r="C7" s="139">
        <v>8811</v>
      </c>
    </row>
    <row r="8" spans="1:8">
      <c r="A8" s="139">
        <v>2</v>
      </c>
      <c r="B8" s="139" t="s">
        <v>665</v>
      </c>
      <c r="C8" s="139">
        <v>2502</v>
      </c>
    </row>
    <row r="9" spans="1:8">
      <c r="A9" s="139">
        <v>3</v>
      </c>
      <c r="B9" s="139" t="s">
        <v>666</v>
      </c>
      <c r="C9" s="139">
        <v>60</v>
      </c>
    </row>
    <row r="10" spans="1:8">
      <c r="A10" s="139">
        <v>4</v>
      </c>
      <c r="B10" s="139" t="s">
        <v>667</v>
      </c>
      <c r="C10" s="139">
        <v>55</v>
      </c>
    </row>
    <row r="11" spans="1:8">
      <c r="A11" s="139">
        <v>5</v>
      </c>
      <c r="B11" s="139" t="s">
        <v>668</v>
      </c>
      <c r="C11" s="139">
        <v>1103</v>
      </c>
    </row>
    <row r="12" spans="1:8">
      <c r="A12" s="139">
        <v>6</v>
      </c>
      <c r="B12" s="139" t="s">
        <v>669</v>
      </c>
      <c r="C12" s="139">
        <v>638</v>
      </c>
    </row>
    <row r="13" spans="1:8">
      <c r="A13" s="139">
        <v>7</v>
      </c>
      <c r="B13" s="139" t="s">
        <v>670</v>
      </c>
      <c r="C13" s="139">
        <v>4600</v>
      </c>
    </row>
    <row r="14" spans="1:8">
      <c r="A14" s="139"/>
      <c r="B14" s="139" t="s">
        <v>159</v>
      </c>
      <c r="C14" s="139">
        <f>SUM(C7:C13)</f>
        <v>17769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2025-08-04T12:43:56Z</cp:lastPrinted>
  <dcterms:created xsi:type="dcterms:W3CDTF">2016-01-04T13:41:28Z</dcterms:created>
  <dcterms:modified xsi:type="dcterms:W3CDTF">2025-08-04T12:44:01Z</dcterms:modified>
</cp:coreProperties>
</file>